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년\ITQ\★ITQ 문제\#기출문제\11월\111_엑셀\모범정답\"/>
    </mc:Choice>
  </mc:AlternateContent>
  <bookViews>
    <workbookView xWindow="-120" yWindow="-120" windowWidth="29040" windowHeight="15840"/>
  </bookViews>
  <sheets>
    <sheet name="제1작업" sheetId="11" r:id="rId1"/>
    <sheet name="제2작업" sheetId="2" r:id="rId2"/>
    <sheet name="제3작업" sheetId="4" r:id="rId3"/>
    <sheet name="제4작업" sheetId="14" r:id="rId4"/>
  </sheets>
  <definedNames>
    <definedName name="_xlnm._FilterDatabase" localSheetId="0" hidden="1">제1작업!#REF!</definedName>
    <definedName name="_xlnm._FilterDatabase" localSheetId="1" hidden="1">제2작업!#REF!</definedName>
    <definedName name="_xlnm.Criteria" localSheetId="1">제2작업!$B$14:$C$16</definedName>
    <definedName name="_xlnm.Extract" localSheetId="1">제2작업!$B$18:$H$18</definedName>
    <definedName name="판매금액">제1작업!$F$5:$F$12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1" l="1"/>
  <c r="F15" i="4"/>
  <c r="F11" i="4"/>
  <c r="F7" i="4"/>
  <c r="F17" i="4" s="1"/>
  <c r="C16" i="4"/>
  <c r="C12" i="4"/>
  <c r="C8" i="4"/>
  <c r="H11" i="2"/>
  <c r="E14" i="11"/>
  <c r="J13" i="11"/>
  <c r="C18" i="4" l="1"/>
  <c r="J14" i="11"/>
  <c r="J6" i="11"/>
  <c r="J7" i="11"/>
  <c r="J8" i="11"/>
  <c r="J9" i="11"/>
  <c r="J10" i="11"/>
  <c r="J11" i="11"/>
  <c r="J12" i="11"/>
  <c r="J5" i="11"/>
  <c r="I5" i="11"/>
  <c r="I6" i="11"/>
  <c r="I7" i="11"/>
  <c r="I8" i="11"/>
  <c r="I9" i="11"/>
  <c r="I10" i="11"/>
  <c r="I11" i="11"/>
  <c r="I12" i="11"/>
</calcChain>
</file>

<file path=xl/sharedStrings.xml><?xml version="1.0" encoding="utf-8"?>
<sst xmlns="http://schemas.openxmlformats.org/spreadsheetml/2006/main" count="161" uniqueCount="45">
  <si>
    <t>전체 개수</t>
  </si>
  <si>
    <t>전체 평균</t>
  </si>
  <si>
    <t>센서</t>
    <phoneticPr fontId="2" type="noConversion"/>
  </si>
  <si>
    <t>보드</t>
    <phoneticPr fontId="2" type="noConversion"/>
  </si>
  <si>
    <t>모듈</t>
    <phoneticPr fontId="2" type="noConversion"/>
  </si>
  <si>
    <t>상품코드</t>
    <phoneticPr fontId="2" type="noConversion"/>
  </si>
  <si>
    <t>상품명</t>
    <phoneticPr fontId="2" type="noConversion"/>
  </si>
  <si>
    <t>사운드 소리감지</t>
    <phoneticPr fontId="2" type="noConversion"/>
  </si>
  <si>
    <t>분류</t>
    <phoneticPr fontId="2" type="noConversion"/>
  </si>
  <si>
    <t>아두이노 우노</t>
  </si>
  <si>
    <t>아두이노 우노</t>
    <phoneticPr fontId="2" type="noConversion"/>
  </si>
  <si>
    <t>판매금액</t>
    <phoneticPr fontId="2" type="noConversion"/>
  </si>
  <si>
    <t>블루투스 HC-06</t>
    <phoneticPr fontId="2" type="noConversion"/>
  </si>
  <si>
    <t>브랜드</t>
    <phoneticPr fontId="2" type="noConversion"/>
  </si>
  <si>
    <t>한국전자</t>
    <phoneticPr fontId="2" type="noConversion"/>
  </si>
  <si>
    <t>도매키트</t>
    <phoneticPr fontId="2" type="noConversion"/>
  </si>
  <si>
    <t>코딩교육</t>
    <phoneticPr fontId="2" type="noConversion"/>
  </si>
  <si>
    <t>조이스틱</t>
    <phoneticPr fontId="2" type="noConversion"/>
  </si>
  <si>
    <t>가스센서9종세트</t>
    <phoneticPr fontId="2" type="noConversion"/>
  </si>
  <si>
    <t>아두이노 메가</t>
    <phoneticPr fontId="2" type="noConversion"/>
  </si>
  <si>
    <t>미세먼지 측정</t>
    <phoneticPr fontId="2" type="noConversion"/>
  </si>
  <si>
    <t>판매수량
(단위:개)</t>
    <phoneticPr fontId="2" type="noConversion"/>
  </si>
  <si>
    <t>T-2431</t>
    <phoneticPr fontId="2" type="noConversion"/>
  </si>
  <si>
    <t>G-1423</t>
    <phoneticPr fontId="2" type="noConversion"/>
  </si>
  <si>
    <t>배송기간</t>
    <phoneticPr fontId="2" type="noConversion"/>
  </si>
  <si>
    <t>U-2131</t>
    <phoneticPr fontId="2" type="noConversion"/>
  </si>
  <si>
    <t>S-1323</t>
    <phoneticPr fontId="2" type="noConversion"/>
  </si>
  <si>
    <t>B-3181</t>
    <phoneticPr fontId="2" type="noConversion"/>
  </si>
  <si>
    <t>A-1422</t>
    <phoneticPr fontId="2" type="noConversion"/>
  </si>
  <si>
    <t>J-3243</t>
    <phoneticPr fontId="2" type="noConversion"/>
  </si>
  <si>
    <t>M-2412</t>
    <phoneticPr fontId="2" type="noConversion"/>
  </si>
  <si>
    <t>토양수분 감지</t>
    <phoneticPr fontId="2" type="noConversion"/>
  </si>
  <si>
    <t>센서 개수</t>
  </si>
  <si>
    <t>보드 개수</t>
  </si>
  <si>
    <t>모듈 개수</t>
  </si>
  <si>
    <t>센서 평균</t>
  </si>
  <si>
    <t>보드 평균</t>
  </si>
  <si>
    <t>모듈 평균</t>
  </si>
  <si>
    <t>적립률</t>
    <phoneticPr fontId="2" type="noConversion"/>
  </si>
  <si>
    <t>판매
순위</t>
    <phoneticPr fontId="2" type="noConversion"/>
  </si>
  <si>
    <t>최대 판매금액</t>
    <phoneticPr fontId="2" type="noConversion"/>
  </si>
  <si>
    <t>센서 상품의 개수</t>
    <phoneticPr fontId="2" type="noConversion"/>
  </si>
  <si>
    <t>도매키트 브랜드의 판매수량(단위:개) 평균</t>
    <phoneticPr fontId="2" type="noConversion"/>
  </si>
  <si>
    <t>&lt;=3000</t>
    <phoneticPr fontId="2" type="noConversion"/>
  </si>
  <si>
    <t>보드 판매수량(단위:개) 합계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</si>
</sst>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176" formatCode="#,##0&quot;명&quot;"/>
    <numFmt numFmtId="177" formatCode="#,##0_);[Red]\(#,##0\)"/>
    <numFmt numFmtId="178" formatCode="0_);\(0\)"/>
    <numFmt numFmtId="179" formatCode="#,##0_);\(#,##0\)"/>
    <numFmt numFmtId="180" formatCode="#,##0&quot;원&quot;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11"/>
      <color theme="1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176" fontId="3" fillId="0" borderId="10" xfId="1" applyNumberFormat="1" applyFont="1" applyBorder="1" applyAlignment="1">
      <alignment horizontal="center" vertical="center"/>
    </xf>
    <xf numFmtId="176" fontId="3" fillId="0" borderId="1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76" fontId="3" fillId="0" borderId="7" xfId="1" applyNumberFormat="1" applyFont="1" applyBorder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8" fontId="3" fillId="0" borderId="1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176" fontId="4" fillId="0" borderId="1" xfId="1" applyNumberFormat="1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41" fontId="3" fillId="0" borderId="1" xfId="1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1" fontId="3" fillId="0" borderId="16" xfId="1" applyFont="1" applyBorder="1" applyAlignment="1">
      <alignment vertical="center"/>
    </xf>
    <xf numFmtId="176" fontId="3" fillId="0" borderId="3" xfId="1" applyNumberFormat="1" applyFont="1" applyBorder="1" applyAlignment="1">
      <alignment horizontal="center" vertical="center"/>
    </xf>
    <xf numFmtId="178" fontId="3" fillId="0" borderId="4" xfId="0" applyNumberFormat="1" applyFont="1" applyBorder="1" applyAlignment="1">
      <alignment horizontal="center" vertical="center"/>
    </xf>
    <xf numFmtId="178" fontId="3" fillId="0" borderId="21" xfId="0" applyNumberFormat="1" applyFont="1" applyBorder="1" applyAlignment="1">
      <alignment horizontal="center" vertical="center"/>
    </xf>
    <xf numFmtId="9" fontId="3" fillId="0" borderId="18" xfId="1" applyNumberFormat="1" applyFont="1" applyBorder="1" applyAlignment="1">
      <alignment vertical="center"/>
    </xf>
    <xf numFmtId="9" fontId="3" fillId="0" borderId="17" xfId="1" applyNumberFormat="1" applyFont="1" applyBorder="1" applyAlignment="1">
      <alignment vertical="center"/>
    </xf>
    <xf numFmtId="0" fontId="3" fillId="0" borderId="0" xfId="0" applyFont="1" applyBorder="1">
      <alignment vertical="center"/>
    </xf>
    <xf numFmtId="176" fontId="3" fillId="0" borderId="0" xfId="1" applyNumberFormat="1" applyFont="1" applyBorder="1" applyAlignment="1">
      <alignment horizontal="center" vertical="center"/>
    </xf>
    <xf numFmtId="9" fontId="3" fillId="0" borderId="0" xfId="5" applyFont="1" applyAlignment="1">
      <alignment horizontal="center" vertical="center"/>
    </xf>
    <xf numFmtId="179" fontId="3" fillId="0" borderId="3" xfId="1" quotePrefix="1" applyNumberFormat="1" applyFont="1" applyBorder="1" applyAlignment="1">
      <alignment horizontal="right" vertical="center"/>
    </xf>
    <xf numFmtId="179" fontId="3" fillId="0" borderId="7" xfId="1" applyNumberFormat="1" applyFont="1" applyBorder="1" applyAlignment="1">
      <alignment horizontal="right" vertical="center"/>
    </xf>
    <xf numFmtId="41" fontId="3" fillId="0" borderId="3" xfId="1" applyFont="1" applyBorder="1" applyAlignment="1">
      <alignment horizontal="right" vertical="center"/>
    </xf>
    <xf numFmtId="9" fontId="3" fillId="0" borderId="3" xfId="1" applyNumberFormat="1" applyFont="1" applyBorder="1" applyAlignment="1">
      <alignment horizontal="right" vertical="center"/>
    </xf>
    <xf numFmtId="178" fontId="3" fillId="0" borderId="3" xfId="0" applyNumberFormat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9" fontId="3" fillId="0" borderId="1" xfId="1" applyNumberFormat="1" applyFont="1" applyBorder="1" applyAlignment="1">
      <alignment horizontal="right" vertical="center"/>
    </xf>
    <xf numFmtId="178" fontId="3" fillId="0" borderId="10" xfId="0" applyNumberFormat="1" applyFont="1" applyBorder="1" applyAlignment="1">
      <alignment horizontal="right" vertical="center"/>
    </xf>
    <xf numFmtId="41" fontId="3" fillId="0" borderId="16" xfId="1" applyFont="1" applyBorder="1" applyAlignment="1">
      <alignment horizontal="right" vertical="center"/>
    </xf>
    <xf numFmtId="9" fontId="3" fillId="0" borderId="0" xfId="1" applyNumberFormat="1" applyFont="1" applyBorder="1" applyAlignment="1">
      <alignment horizontal="right" vertical="center"/>
    </xf>
    <xf numFmtId="41" fontId="3" fillId="0" borderId="19" xfId="1" applyFont="1" applyBorder="1" applyAlignment="1">
      <alignment horizontal="right" vertical="center"/>
    </xf>
    <xf numFmtId="9" fontId="3" fillId="0" borderId="20" xfId="1" applyNumberFormat="1" applyFont="1" applyBorder="1" applyAlignment="1">
      <alignment horizontal="right" vertical="center"/>
    </xf>
    <xf numFmtId="178" fontId="3" fillId="0" borderId="19" xfId="0" applyNumberFormat="1" applyFont="1" applyBorder="1" applyAlignment="1">
      <alignment horizontal="right" vertical="center"/>
    </xf>
    <xf numFmtId="178" fontId="3" fillId="0" borderId="21" xfId="0" applyNumberFormat="1" applyFont="1" applyBorder="1" applyAlignment="1">
      <alignment horizontal="right" vertical="center"/>
    </xf>
    <xf numFmtId="41" fontId="3" fillId="0" borderId="4" xfId="1" applyFont="1" applyBorder="1" applyAlignment="1">
      <alignment horizontal="right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76" fontId="3" fillId="0" borderId="23" xfId="1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right" vertical="center"/>
    </xf>
    <xf numFmtId="41" fontId="3" fillId="0" borderId="0" xfId="1" applyFont="1" applyBorder="1" applyAlignment="1">
      <alignment horizontal="right" vertical="center"/>
    </xf>
    <xf numFmtId="9" fontId="3" fillId="0" borderId="7" xfId="1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center" vertical="center"/>
    </xf>
    <xf numFmtId="180" fontId="3" fillId="0" borderId="3" xfId="1" applyNumberFormat="1" applyFont="1" applyBorder="1" applyAlignment="1">
      <alignment horizontal="right" vertical="center"/>
    </xf>
    <xf numFmtId="180" fontId="3" fillId="0" borderId="1" xfId="1" applyNumberFormat="1" applyFont="1" applyBorder="1" applyAlignment="1">
      <alignment horizontal="right" vertical="center"/>
    </xf>
    <xf numFmtId="180" fontId="3" fillId="0" borderId="10" xfId="1" applyNumberFormat="1" applyFont="1" applyBorder="1" applyAlignment="1">
      <alignment horizontal="right" vertical="center"/>
    </xf>
    <xf numFmtId="180" fontId="3" fillId="0" borderId="7" xfId="1" applyNumberFormat="1" applyFont="1" applyBorder="1" applyAlignment="1">
      <alignment horizontal="right" vertical="center"/>
    </xf>
    <xf numFmtId="180" fontId="3" fillId="0" borderId="23" xfId="1" applyNumberFormat="1" applyFont="1" applyBorder="1" applyAlignment="1">
      <alignment horizontal="right" vertical="center"/>
    </xf>
    <xf numFmtId="180" fontId="3" fillId="0" borderId="10" xfId="1" applyNumberFormat="1" applyFont="1" applyBorder="1" applyAlignment="1">
      <alignment vertical="center"/>
    </xf>
    <xf numFmtId="180" fontId="3" fillId="0" borderId="1" xfId="1" applyNumberFormat="1" applyFont="1" applyBorder="1" applyAlignment="1">
      <alignment vertical="center"/>
    </xf>
    <xf numFmtId="180" fontId="3" fillId="0" borderId="0" xfId="1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6">
    <cellStyle name="백분율" xfId="5" builtinId="5"/>
    <cellStyle name="백분율 2" xfId="4"/>
    <cellStyle name="쉼표 [0]" xfId="1" builtinId="6"/>
    <cellStyle name="쉼표 [0] 2" xfId="3"/>
    <cellStyle name="표준" xfId="0" builtinId="0"/>
    <cellStyle name="표준 2" xfId="2"/>
  </cellStyles>
  <dxfs count="4"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altLang="en-US" sz="2000" b="1"/>
              <a:t>보드 및 센서 상품의 판매 현황</a:t>
            </a:r>
            <a:endParaRPr lang="ko-KR" sz="2000" b="1"/>
          </a:p>
        </c:rich>
      </c:tx>
      <c:layout/>
      <c:overlay val="0"/>
      <c:spPr>
        <a:solidFill>
          <a:sysClr val="window" lastClr="FFFFFF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v>판매수량(단위:개)</c:v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(제1작업!$C$5:$C$7,제1작업!$C$9:$C$10,제1작업!$C$12)</c:f>
              <c:strCache>
                <c:ptCount val="6"/>
                <c:pt idx="0">
                  <c:v>아두이노 우노</c:v>
                </c:pt>
                <c:pt idx="1">
                  <c:v>가스센서9종세트</c:v>
                </c:pt>
                <c:pt idx="2">
                  <c:v>사운드 소리감지</c:v>
                </c:pt>
                <c:pt idx="3">
                  <c:v>토양수분 감지</c:v>
                </c:pt>
                <c:pt idx="4">
                  <c:v>아두이노 메가</c:v>
                </c:pt>
                <c:pt idx="5">
                  <c:v>미세먼지 측정</c:v>
                </c:pt>
              </c:strCache>
            </c:strRef>
          </c:cat>
          <c:val>
            <c:numRef>
              <c:f>(제1작업!$G$5:$G$7,제1작업!$G$9:$G$10,제1작업!$G$12)</c:f>
              <c:numCache>
                <c:formatCode>_(* #,##0_);_(* \(#,##0\);_(* "-"_);_(@_)</c:formatCode>
                <c:ptCount val="6"/>
                <c:pt idx="0">
                  <c:v>3456</c:v>
                </c:pt>
                <c:pt idx="1">
                  <c:v>1123</c:v>
                </c:pt>
                <c:pt idx="2">
                  <c:v>2450</c:v>
                </c:pt>
                <c:pt idx="3">
                  <c:v>650</c:v>
                </c:pt>
                <c:pt idx="4">
                  <c:v>1082</c:v>
                </c:pt>
                <c:pt idx="5">
                  <c:v>2549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4E7-44B9-836C-3C415582A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axId val="1804957983"/>
        <c:axId val="1804958399"/>
      </c:barChart>
      <c:lineChart>
        <c:grouping val="standard"/>
        <c:varyColors val="0"/>
        <c:ser>
          <c:idx val="0"/>
          <c:order val="0"/>
          <c:tx>
            <c:strRef>
              <c:f>제1작업!$F$4</c:f>
              <c:strCache>
                <c:ptCount val="1"/>
                <c:pt idx="0">
                  <c:v>판매금액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1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4E7-44B9-836C-3C415582A91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(제1작업!$C$5:$C$7,제1작업!$C$9:$C$10,제1작업!$C$12)</c:f>
              <c:strCache>
                <c:ptCount val="6"/>
                <c:pt idx="0">
                  <c:v>아두이노 우노</c:v>
                </c:pt>
                <c:pt idx="1">
                  <c:v>가스센서9종세트</c:v>
                </c:pt>
                <c:pt idx="2">
                  <c:v>사운드 소리감지</c:v>
                </c:pt>
                <c:pt idx="3">
                  <c:v>토양수분 감지</c:v>
                </c:pt>
                <c:pt idx="4">
                  <c:v>아두이노 메가</c:v>
                </c:pt>
                <c:pt idx="5">
                  <c:v>미세먼지 측정</c:v>
                </c:pt>
              </c:strCache>
            </c:strRef>
          </c:cat>
          <c:val>
            <c:numRef>
              <c:f>(제1작업!$F$5:$F$7,제1작업!$F$9:$F$10,제1작업!$F$12)</c:f>
              <c:numCache>
                <c:formatCode>#,##0"원"</c:formatCode>
                <c:ptCount val="6"/>
                <c:pt idx="0">
                  <c:v>6800</c:v>
                </c:pt>
                <c:pt idx="1">
                  <c:v>22000</c:v>
                </c:pt>
                <c:pt idx="2">
                  <c:v>1200</c:v>
                </c:pt>
                <c:pt idx="3">
                  <c:v>2500</c:v>
                </c:pt>
                <c:pt idx="4">
                  <c:v>12800</c:v>
                </c:pt>
                <c:pt idx="5">
                  <c:v>15500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E7-44B9-836C-3C415582A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01540703"/>
        <c:axId val="1801540287"/>
      </c:lineChart>
      <c:catAx>
        <c:axId val="180495798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04958399"/>
        <c:crosses val="autoZero"/>
        <c:auto val="1"/>
        <c:lblAlgn val="ctr"/>
        <c:lblOffset val="100"/>
        <c:noMultiLvlLbl val="0"/>
      </c:catAx>
      <c:valAx>
        <c:axId val="1804958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04957983"/>
        <c:crosses val="autoZero"/>
        <c:crossBetween val="between"/>
      </c:valAx>
      <c:valAx>
        <c:axId val="1801540287"/>
        <c:scaling>
          <c:orientation val="minMax"/>
        </c:scaling>
        <c:delete val="0"/>
        <c:axPos val="r"/>
        <c:numFmt formatCode="#,##0&quot;원&quot;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1801540703"/>
        <c:crosses val="max"/>
        <c:crossBetween val="between"/>
        <c:majorUnit val="10000"/>
      </c:valAx>
      <c:catAx>
        <c:axId val="180154070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801540287"/>
        <c:crosses val="autoZero"/>
        <c:auto val="1"/>
        <c:lblAlgn val="ctr"/>
        <c:lblOffset val="100"/>
        <c:noMultiLvlLbl val="0"/>
      </c:catAx>
      <c:spPr>
        <a:solidFill>
          <a:sysClr val="window" lastClr="FFFFFF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114300</xdr:rowOff>
    </xdr:from>
    <xdr:to>
      <xdr:col>6</xdr:col>
      <xdr:colOff>381000</xdr:colOff>
      <xdr:row>2</xdr:row>
      <xdr:rowOff>200025</xdr:rowOff>
    </xdr:to>
    <xdr:sp macro="" textlink="">
      <xdr:nvSpPr>
        <xdr:cNvPr id="6" name="십자형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33350" y="114300"/>
          <a:ext cx="4867275" cy="714375"/>
        </a:xfrm>
        <a:prstGeom prst="plus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코딩교구 쇼핑몰 판매 현황</a:t>
          </a:r>
        </a:p>
      </xdr:txBody>
    </xdr:sp>
    <xdr:clientData/>
  </xdr:twoCellAnchor>
  <xdr:twoCellAnchor>
    <xdr:from>
      <xdr:col>7</xdr:col>
      <xdr:colOff>0</xdr:colOff>
      <xdr:row>0</xdr:row>
      <xdr:rowOff>114299</xdr:rowOff>
    </xdr:from>
    <xdr:to>
      <xdr:col>10</xdr:col>
      <xdr:colOff>0</xdr:colOff>
      <xdr:row>2</xdr:row>
      <xdr:rowOff>219074</xdr:rowOff>
    </xdr:to>
    <xdr:pic>
      <xdr:nvPicPr>
        <xdr:cNvPr id="7" name="Picture 5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72125" y="114299"/>
          <a:ext cx="2781300" cy="7334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5925" cy="6076950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E73EF422-8C2A-4577-8E7F-DA989688DA4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0.36638</cdr:x>
      <cdr:y>0.17307</cdr:y>
    </cdr:from>
    <cdr:to>
      <cdr:x>0.47305</cdr:x>
      <cdr:y>0.26536</cdr:y>
    </cdr:to>
    <cdr:sp macro="" textlink="">
      <cdr:nvSpPr>
        <cdr:cNvPr id="2" name="모서리가 둥근 사각형 설명선 1">
          <a:extLst xmlns:a="http://schemas.openxmlformats.org/drawingml/2006/main">
            <a:ext uri="{FF2B5EF4-FFF2-40B4-BE49-F238E27FC236}">
              <a16:creationId xmlns:a16="http://schemas.microsoft.com/office/drawing/2014/main" id="{07AB4834-B04E-41AC-B13C-DA8BA5196EC1}"/>
            </a:ext>
          </a:extLst>
        </cdr:cNvPr>
        <cdr:cNvSpPr/>
      </cdr:nvSpPr>
      <cdr:spPr>
        <a:xfrm xmlns:a="http://schemas.openxmlformats.org/drawingml/2006/main">
          <a:off x="3408362" y="1050926"/>
          <a:ext cx="992324" cy="560387"/>
        </a:xfrm>
        <a:prstGeom xmlns:a="http://schemas.openxmlformats.org/drawingml/2006/main" prst="wedgeRoundRectCallout">
          <a:avLst>
            <a:gd name="adj1" fmla="val -91039"/>
            <a:gd name="adj2" fmla="val 48963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</a:t>
          </a:r>
          <a:r>
            <a:rPr lang="en-US" altLang="ko-KR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/>
          </a:r>
          <a:br>
            <a:rPr lang="en-US" altLang="ko-KR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</a:br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판매금액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"/>
  <sheetViews>
    <sheetView tabSelected="1" workbookViewId="0">
      <selection activeCell="E26" sqref="E26"/>
    </sheetView>
  </sheetViews>
  <sheetFormatPr defaultColWidth="9" defaultRowHeight="13.5" x14ac:dyDescent="0.3"/>
  <cols>
    <col min="1" max="1" width="1.625" style="2" customWidth="1"/>
    <col min="2" max="2" width="9.625" style="2" customWidth="1"/>
    <col min="3" max="3" width="18.25" style="2" customWidth="1"/>
    <col min="4" max="4" width="10.625" style="2" customWidth="1"/>
    <col min="5" max="5" width="11.75" style="2" customWidth="1"/>
    <col min="6" max="7" width="11.375" style="2" customWidth="1"/>
    <col min="8" max="8" width="12.75" style="2" customWidth="1"/>
    <col min="9" max="10" width="11.625" style="2" customWidth="1"/>
    <col min="11" max="16384" width="9" style="2"/>
  </cols>
  <sheetData>
    <row r="1" spans="2:13" ht="24.95" customHeight="1" x14ac:dyDescent="0.3"/>
    <row r="2" spans="2:13" ht="24.95" customHeight="1" x14ac:dyDescent="0.3"/>
    <row r="3" spans="2:13" ht="24.95" customHeight="1" thickBot="1" x14ac:dyDescent="0.35"/>
    <row r="4" spans="2:13" ht="31.15" customHeight="1" thickBot="1" x14ac:dyDescent="0.35">
      <c r="B4" s="6" t="s">
        <v>5</v>
      </c>
      <c r="C4" s="7" t="s">
        <v>6</v>
      </c>
      <c r="D4" s="7" t="s">
        <v>8</v>
      </c>
      <c r="E4" s="8" t="s">
        <v>13</v>
      </c>
      <c r="F4" s="8" t="s">
        <v>11</v>
      </c>
      <c r="G4" s="8" t="s">
        <v>21</v>
      </c>
      <c r="H4" s="7" t="s">
        <v>38</v>
      </c>
      <c r="I4" s="8" t="s">
        <v>39</v>
      </c>
      <c r="J4" s="18" t="s">
        <v>24</v>
      </c>
    </row>
    <row r="5" spans="2:13" ht="21.95" customHeight="1" x14ac:dyDescent="0.3">
      <c r="B5" s="22" t="s">
        <v>25</v>
      </c>
      <c r="C5" s="23" t="s">
        <v>10</v>
      </c>
      <c r="D5" s="31" t="s">
        <v>3</v>
      </c>
      <c r="E5" s="31" t="s">
        <v>15</v>
      </c>
      <c r="F5" s="61">
        <v>6800</v>
      </c>
      <c r="G5" s="41">
        <v>3456</v>
      </c>
      <c r="H5" s="42">
        <v>0.1</v>
      </c>
      <c r="I5" s="43">
        <f>IF(_xlfn.RANK.EQ(G5,$G$5:$G$12)&lt;=3,_xlfn.RANK.EQ(G5,$G$5:$G$12),"")</f>
        <v>1</v>
      </c>
      <c r="J5" s="32" t="str">
        <f>CHOOSE(RIGHT(B5,1),"2일 이내","3일 이내","4일 이상")</f>
        <v>2일 이내</v>
      </c>
      <c r="M5" s="38"/>
    </row>
    <row r="6" spans="2:13" ht="21.95" customHeight="1" x14ac:dyDescent="0.3">
      <c r="B6" s="3" t="s">
        <v>23</v>
      </c>
      <c r="C6" s="17" t="s">
        <v>18</v>
      </c>
      <c r="D6" s="12" t="s">
        <v>2</v>
      </c>
      <c r="E6" s="12" t="s">
        <v>14</v>
      </c>
      <c r="F6" s="62">
        <v>22000</v>
      </c>
      <c r="G6" s="44">
        <v>1123</v>
      </c>
      <c r="H6" s="45">
        <v>0.15</v>
      </c>
      <c r="I6" s="46" t="str">
        <f t="shared" ref="I6:I12" si="0">IF(_xlfn.RANK.EQ(G6,$G$5:$G$12)&lt;=3,_xlfn.RANK.EQ(G6,$G$5:$G$12),"")</f>
        <v/>
      </c>
      <c r="J6" s="16" t="str">
        <f t="shared" ref="J6:J12" si="1">CHOOSE(RIGHT(B6,1),"2일 이내","3일 이내","4일 이상")</f>
        <v>4일 이상</v>
      </c>
      <c r="M6" s="38"/>
    </row>
    <row r="7" spans="2:13" ht="21.95" customHeight="1" x14ac:dyDescent="0.3">
      <c r="B7" s="4" t="s">
        <v>26</v>
      </c>
      <c r="C7" s="5" t="s">
        <v>7</v>
      </c>
      <c r="D7" s="11" t="s">
        <v>2</v>
      </c>
      <c r="E7" s="11" t="s">
        <v>14</v>
      </c>
      <c r="F7" s="63">
        <v>1200</v>
      </c>
      <c r="G7" s="47">
        <v>2450</v>
      </c>
      <c r="H7" s="48">
        <v>0.05</v>
      </c>
      <c r="I7" s="46">
        <f t="shared" si="0"/>
        <v>3</v>
      </c>
      <c r="J7" s="16" t="str">
        <f t="shared" si="1"/>
        <v>4일 이상</v>
      </c>
      <c r="M7" s="38"/>
    </row>
    <row r="8" spans="2:13" ht="21.95" customHeight="1" x14ac:dyDescent="0.3">
      <c r="B8" s="3" t="s">
        <v>27</v>
      </c>
      <c r="C8" s="17" t="s">
        <v>12</v>
      </c>
      <c r="D8" s="12" t="s">
        <v>4</v>
      </c>
      <c r="E8" s="12" t="s">
        <v>16</v>
      </c>
      <c r="F8" s="62">
        <v>4800</v>
      </c>
      <c r="G8" s="44">
        <v>688</v>
      </c>
      <c r="H8" s="45">
        <v>0.1</v>
      </c>
      <c r="I8" s="46" t="str">
        <f t="shared" si="0"/>
        <v/>
      </c>
      <c r="J8" s="16" t="str">
        <f t="shared" si="1"/>
        <v>2일 이내</v>
      </c>
    </row>
    <row r="9" spans="2:13" ht="21.95" customHeight="1" x14ac:dyDescent="0.3">
      <c r="B9" s="3" t="s">
        <v>22</v>
      </c>
      <c r="C9" s="17" t="s">
        <v>31</v>
      </c>
      <c r="D9" s="12" t="s">
        <v>2</v>
      </c>
      <c r="E9" s="12" t="s">
        <v>15</v>
      </c>
      <c r="F9" s="62">
        <v>2500</v>
      </c>
      <c r="G9" s="44">
        <v>650</v>
      </c>
      <c r="H9" s="45">
        <v>0.08</v>
      </c>
      <c r="I9" s="46" t="str">
        <f t="shared" si="0"/>
        <v/>
      </c>
      <c r="J9" s="16" t="str">
        <f t="shared" si="1"/>
        <v>2일 이내</v>
      </c>
    </row>
    <row r="10" spans="2:13" ht="21.95" customHeight="1" x14ac:dyDescent="0.3">
      <c r="B10" s="3" t="s">
        <v>28</v>
      </c>
      <c r="C10" s="17" t="s">
        <v>19</v>
      </c>
      <c r="D10" s="12" t="s">
        <v>3</v>
      </c>
      <c r="E10" s="12" t="s">
        <v>14</v>
      </c>
      <c r="F10" s="62">
        <v>12800</v>
      </c>
      <c r="G10" s="44">
        <v>1082</v>
      </c>
      <c r="H10" s="45">
        <v>0.1</v>
      </c>
      <c r="I10" s="46" t="str">
        <f t="shared" si="0"/>
        <v/>
      </c>
      <c r="J10" s="16" t="str">
        <f t="shared" si="1"/>
        <v>3일 이내</v>
      </c>
    </row>
    <row r="11" spans="2:13" ht="21.95" customHeight="1" x14ac:dyDescent="0.3">
      <c r="B11" s="3" t="s">
        <v>29</v>
      </c>
      <c r="C11" s="17" t="s">
        <v>17</v>
      </c>
      <c r="D11" s="12" t="s">
        <v>4</v>
      </c>
      <c r="E11" s="12" t="s">
        <v>16</v>
      </c>
      <c r="F11" s="62">
        <v>3500</v>
      </c>
      <c r="G11" s="44">
        <v>967</v>
      </c>
      <c r="H11" s="45">
        <v>0.08</v>
      </c>
      <c r="I11" s="46" t="str">
        <f t="shared" si="0"/>
        <v/>
      </c>
      <c r="J11" s="16" t="str">
        <f t="shared" si="1"/>
        <v>4일 이상</v>
      </c>
    </row>
    <row r="12" spans="2:13" ht="21.95" customHeight="1" thickBot="1" x14ac:dyDescent="0.35">
      <c r="B12" s="24" t="s">
        <v>30</v>
      </c>
      <c r="C12" s="25" t="s">
        <v>20</v>
      </c>
      <c r="D12" s="14" t="s">
        <v>2</v>
      </c>
      <c r="E12" s="14" t="s">
        <v>15</v>
      </c>
      <c r="F12" s="64">
        <v>15500</v>
      </c>
      <c r="G12" s="49">
        <v>2549</v>
      </c>
      <c r="H12" s="50">
        <v>0.1</v>
      </c>
      <c r="I12" s="51">
        <f t="shared" si="0"/>
        <v>2</v>
      </c>
      <c r="J12" s="33" t="str">
        <f t="shared" si="1"/>
        <v>3일 이내</v>
      </c>
    </row>
    <row r="13" spans="2:13" ht="21.95" customHeight="1" x14ac:dyDescent="0.3">
      <c r="B13" s="69" t="s">
        <v>44</v>
      </c>
      <c r="C13" s="70"/>
      <c r="D13" s="70"/>
      <c r="E13" s="39">
        <f>DSUM(B4:H12,6,D4:D5)</f>
        <v>4538</v>
      </c>
      <c r="F13" s="71"/>
      <c r="G13" s="70" t="s">
        <v>40</v>
      </c>
      <c r="H13" s="70"/>
      <c r="I13" s="70"/>
      <c r="J13" s="53">
        <f>LARGE(판매금액,1)</f>
        <v>22000</v>
      </c>
    </row>
    <row r="14" spans="2:13" ht="21.95" customHeight="1" thickBot="1" x14ac:dyDescent="0.35">
      <c r="B14" s="73" t="s">
        <v>41</v>
      </c>
      <c r="C14" s="74"/>
      <c r="D14" s="74"/>
      <c r="E14" s="40" t="str">
        <f>COUNTIF(D5:D12,"센서")&amp;"개"</f>
        <v>4개</v>
      </c>
      <c r="F14" s="72"/>
      <c r="G14" s="10" t="s">
        <v>6</v>
      </c>
      <c r="H14" s="25" t="s">
        <v>9</v>
      </c>
      <c r="I14" s="10" t="s">
        <v>11</v>
      </c>
      <c r="J14" s="52">
        <f>VLOOKUP(H14,C4:H12,4,0)</f>
        <v>6800</v>
      </c>
    </row>
    <row r="17" spans="5:10" x14ac:dyDescent="0.3">
      <c r="E17" s="60"/>
      <c r="J17" s="15"/>
    </row>
    <row r="18" spans="5:10" x14ac:dyDescent="0.3">
      <c r="J18" s="15"/>
    </row>
  </sheetData>
  <mergeCells count="4">
    <mergeCell ref="B13:D13"/>
    <mergeCell ref="F13:F14"/>
    <mergeCell ref="G13:I13"/>
    <mergeCell ref="B14:D14"/>
  </mergeCells>
  <phoneticPr fontId="2" type="noConversion"/>
  <conditionalFormatting sqref="B5:J12">
    <cfRule type="expression" dxfId="3" priority="2">
      <formula>$G5&gt;=2000</formula>
    </cfRule>
  </conditionalFormatting>
  <dataValidations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2"/>
  <sheetViews>
    <sheetView workbookViewId="0">
      <selection activeCell="F19" activeCellId="1" sqref="F3:F10 F19:F22"/>
    </sheetView>
  </sheetViews>
  <sheetFormatPr defaultColWidth="9" defaultRowHeight="13.5" x14ac:dyDescent="0.3"/>
  <cols>
    <col min="1" max="1" width="1.625" style="2" customWidth="1"/>
    <col min="2" max="2" width="9.625" style="2" customWidth="1"/>
    <col min="3" max="3" width="18.25" style="2" customWidth="1"/>
    <col min="4" max="4" width="10.625" style="2" customWidth="1"/>
    <col min="5" max="5" width="11.75" style="2" customWidth="1"/>
    <col min="6" max="7" width="11.375" style="2" customWidth="1"/>
    <col min="8" max="8" width="12.75" style="2" customWidth="1"/>
    <col min="9" max="16384" width="9" style="2"/>
  </cols>
  <sheetData>
    <row r="1" spans="2:8" ht="14.25" thickBot="1" x14ac:dyDescent="0.35"/>
    <row r="2" spans="2:8" ht="27.75" thickBot="1" x14ac:dyDescent="0.35">
      <c r="B2" s="6" t="s">
        <v>5</v>
      </c>
      <c r="C2" s="7" t="s">
        <v>6</v>
      </c>
      <c r="D2" s="7" t="s">
        <v>8</v>
      </c>
      <c r="E2" s="8" t="s">
        <v>13</v>
      </c>
      <c r="F2" s="8" t="s">
        <v>11</v>
      </c>
      <c r="G2" s="8" t="s">
        <v>21</v>
      </c>
      <c r="H2" s="7" t="s">
        <v>38</v>
      </c>
    </row>
    <row r="3" spans="2:8" x14ac:dyDescent="0.3">
      <c r="B3" s="26" t="s">
        <v>25</v>
      </c>
      <c r="C3" s="27" t="s">
        <v>10</v>
      </c>
      <c r="D3" s="31" t="s">
        <v>3</v>
      </c>
      <c r="E3" s="31" t="s">
        <v>15</v>
      </c>
      <c r="F3" s="61">
        <v>6800</v>
      </c>
      <c r="G3" s="41">
        <v>4300.9999999999991</v>
      </c>
      <c r="H3" s="42">
        <v>0.1</v>
      </c>
    </row>
    <row r="4" spans="2:8" x14ac:dyDescent="0.3">
      <c r="B4" s="3" t="s">
        <v>23</v>
      </c>
      <c r="C4" s="17" t="s">
        <v>18</v>
      </c>
      <c r="D4" s="12" t="s">
        <v>2</v>
      </c>
      <c r="E4" s="12" t="s">
        <v>14</v>
      </c>
      <c r="F4" s="62">
        <v>22000</v>
      </c>
      <c r="G4" s="44">
        <v>1123</v>
      </c>
      <c r="H4" s="45">
        <v>0.15</v>
      </c>
    </row>
    <row r="5" spans="2:8" x14ac:dyDescent="0.3">
      <c r="B5" s="4" t="s">
        <v>26</v>
      </c>
      <c r="C5" s="5" t="s">
        <v>7</v>
      </c>
      <c r="D5" s="11" t="s">
        <v>2</v>
      </c>
      <c r="E5" s="11" t="s">
        <v>14</v>
      </c>
      <c r="F5" s="63">
        <v>1200</v>
      </c>
      <c r="G5" s="47">
        <v>2450</v>
      </c>
      <c r="H5" s="48">
        <v>0.05</v>
      </c>
    </row>
    <row r="6" spans="2:8" x14ac:dyDescent="0.3">
      <c r="B6" s="3" t="s">
        <v>27</v>
      </c>
      <c r="C6" s="17" t="s">
        <v>12</v>
      </c>
      <c r="D6" s="12" t="s">
        <v>4</v>
      </c>
      <c r="E6" s="12" t="s">
        <v>16</v>
      </c>
      <c r="F6" s="62">
        <v>4800</v>
      </c>
      <c r="G6" s="44">
        <v>688</v>
      </c>
      <c r="H6" s="45">
        <v>0.1</v>
      </c>
    </row>
    <row r="7" spans="2:8" x14ac:dyDescent="0.3">
      <c r="B7" s="3" t="s">
        <v>22</v>
      </c>
      <c r="C7" s="17" t="s">
        <v>31</v>
      </c>
      <c r="D7" s="12" t="s">
        <v>2</v>
      </c>
      <c r="E7" s="12" t="s">
        <v>15</v>
      </c>
      <c r="F7" s="62">
        <v>2500</v>
      </c>
      <c r="G7" s="44">
        <v>650</v>
      </c>
      <c r="H7" s="45">
        <v>0.08</v>
      </c>
    </row>
    <row r="8" spans="2:8" x14ac:dyDescent="0.3">
      <c r="B8" s="3" t="s">
        <v>28</v>
      </c>
      <c r="C8" s="17" t="s">
        <v>19</v>
      </c>
      <c r="D8" s="12" t="s">
        <v>3</v>
      </c>
      <c r="E8" s="12" t="s">
        <v>14</v>
      </c>
      <c r="F8" s="62">
        <v>12800</v>
      </c>
      <c r="G8" s="44">
        <v>1082</v>
      </c>
      <c r="H8" s="45">
        <v>0.1</v>
      </c>
    </row>
    <row r="9" spans="2:8" x14ac:dyDescent="0.3">
      <c r="B9" s="3" t="s">
        <v>29</v>
      </c>
      <c r="C9" s="17" t="s">
        <v>17</v>
      </c>
      <c r="D9" s="12" t="s">
        <v>4</v>
      </c>
      <c r="E9" s="12" t="s">
        <v>16</v>
      </c>
      <c r="F9" s="62">
        <v>3500</v>
      </c>
      <c r="G9" s="44">
        <v>967</v>
      </c>
      <c r="H9" s="45">
        <v>0.08</v>
      </c>
    </row>
    <row r="10" spans="2:8" x14ac:dyDescent="0.3">
      <c r="B10" s="54" t="s">
        <v>30</v>
      </c>
      <c r="C10" s="55" t="s">
        <v>20</v>
      </c>
      <c r="D10" s="56" t="s">
        <v>2</v>
      </c>
      <c r="E10" s="56" t="s">
        <v>15</v>
      </c>
      <c r="F10" s="65">
        <v>15500</v>
      </c>
      <c r="G10" s="47">
        <v>2549</v>
      </c>
      <c r="H10" s="48">
        <v>0.1</v>
      </c>
    </row>
    <row r="11" spans="2:8" x14ac:dyDescent="0.3">
      <c r="B11" s="75" t="s">
        <v>42</v>
      </c>
      <c r="C11" s="75"/>
      <c r="D11" s="75"/>
      <c r="E11" s="75"/>
      <c r="F11" s="75"/>
      <c r="G11" s="75"/>
      <c r="H11" s="57">
        <f>DAVERAGE(B2:H10,6, E2:E3)</f>
        <v>2499.9999999999995</v>
      </c>
    </row>
    <row r="13" spans="2:8" ht="14.25" thickBot="1" x14ac:dyDescent="0.35"/>
    <row r="14" spans="2:8" ht="14.25" thickBot="1" x14ac:dyDescent="0.35">
      <c r="B14" s="6" t="s">
        <v>8</v>
      </c>
      <c r="C14" s="8" t="s">
        <v>11</v>
      </c>
    </row>
    <row r="15" spans="2:8" x14ac:dyDescent="0.3">
      <c r="B15" s="37" t="s">
        <v>4</v>
      </c>
      <c r="C15" s="1"/>
    </row>
    <row r="16" spans="2:8" x14ac:dyDescent="0.3">
      <c r="B16" s="36"/>
      <c r="C16" s="2" t="s">
        <v>43</v>
      </c>
    </row>
    <row r="17" spans="2:8" ht="14.25" thickBot="1" x14ac:dyDescent="0.35"/>
    <row r="18" spans="2:8" ht="27.75" thickBot="1" x14ac:dyDescent="0.35">
      <c r="B18" s="6" t="s">
        <v>5</v>
      </c>
      <c r="C18" s="7" t="s">
        <v>6</v>
      </c>
      <c r="D18" s="7" t="s">
        <v>8</v>
      </c>
      <c r="E18" s="8" t="s">
        <v>13</v>
      </c>
      <c r="F18" s="8" t="s">
        <v>11</v>
      </c>
      <c r="G18" s="8" t="s">
        <v>21</v>
      </c>
      <c r="H18" s="9" t="s">
        <v>38</v>
      </c>
    </row>
    <row r="19" spans="2:8" x14ac:dyDescent="0.3">
      <c r="B19" s="4" t="s">
        <v>26</v>
      </c>
      <c r="C19" s="5" t="s">
        <v>7</v>
      </c>
      <c r="D19" s="11" t="s">
        <v>2</v>
      </c>
      <c r="E19" s="11" t="s">
        <v>14</v>
      </c>
      <c r="F19" s="66">
        <v>1200</v>
      </c>
      <c r="G19" s="30">
        <v>2450</v>
      </c>
      <c r="H19" s="35">
        <v>0.05</v>
      </c>
    </row>
    <row r="20" spans="2:8" x14ac:dyDescent="0.3">
      <c r="B20" s="3" t="s">
        <v>27</v>
      </c>
      <c r="C20" s="17" t="s">
        <v>12</v>
      </c>
      <c r="D20" s="12" t="s">
        <v>4</v>
      </c>
      <c r="E20" s="12" t="s">
        <v>16</v>
      </c>
      <c r="F20" s="67">
        <v>4800</v>
      </c>
      <c r="G20" s="21">
        <v>688</v>
      </c>
      <c r="H20" s="34">
        <v>0.1</v>
      </c>
    </row>
    <row r="21" spans="2:8" x14ac:dyDescent="0.3">
      <c r="B21" s="3" t="s">
        <v>22</v>
      </c>
      <c r="C21" s="17" t="s">
        <v>31</v>
      </c>
      <c r="D21" s="12" t="s">
        <v>2</v>
      </c>
      <c r="E21" s="12" t="s">
        <v>15</v>
      </c>
      <c r="F21" s="67">
        <v>2500</v>
      </c>
      <c r="G21" s="21">
        <v>1495.0000000000011</v>
      </c>
      <c r="H21" s="34">
        <v>0.08</v>
      </c>
    </row>
    <row r="22" spans="2:8" x14ac:dyDescent="0.3">
      <c r="B22" s="3" t="s">
        <v>29</v>
      </c>
      <c r="C22" s="17" t="s">
        <v>17</v>
      </c>
      <c r="D22" s="12" t="s">
        <v>4</v>
      </c>
      <c r="E22" s="12" t="s">
        <v>16</v>
      </c>
      <c r="F22" s="67">
        <v>3500</v>
      </c>
      <c r="G22" s="21">
        <v>967</v>
      </c>
      <c r="H22" s="34">
        <v>0.08</v>
      </c>
    </row>
  </sheetData>
  <mergeCells count="1">
    <mergeCell ref="B11:G11"/>
  </mergeCells>
  <phoneticPr fontId="2" type="noConversion"/>
  <conditionalFormatting sqref="B3:H10">
    <cfRule type="expression" dxfId="2" priority="3">
      <formula>$G3&gt;=2000</formula>
    </cfRule>
  </conditionalFormatting>
  <conditionalFormatting sqref="B15">
    <cfRule type="expression" dxfId="1" priority="2">
      <formula>$G15&gt;=2000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>
      <selection activeCell="J24" sqref="J24"/>
    </sheetView>
  </sheetViews>
  <sheetFormatPr defaultColWidth="9" defaultRowHeight="13.5" x14ac:dyDescent="0.3"/>
  <cols>
    <col min="1" max="1" width="1.625" style="1" customWidth="1"/>
    <col min="2" max="2" width="9.625" style="1" customWidth="1"/>
    <col min="3" max="3" width="18.25" style="1" customWidth="1"/>
    <col min="4" max="4" width="10.625" style="1" customWidth="1"/>
    <col min="5" max="5" width="11.75" style="1" customWidth="1"/>
    <col min="6" max="7" width="11.375" style="1" customWidth="1"/>
    <col min="8" max="8" width="12.75" style="1" customWidth="1"/>
    <col min="9" max="16384" width="9" style="1"/>
  </cols>
  <sheetData>
    <row r="1" spans="2:8" ht="14.25" thickBot="1" x14ac:dyDescent="0.35"/>
    <row r="2" spans="2:8" ht="27.75" thickBot="1" x14ac:dyDescent="0.35">
      <c r="B2" s="6" t="s">
        <v>5</v>
      </c>
      <c r="C2" s="7" t="s">
        <v>6</v>
      </c>
      <c r="D2" s="7" t="s">
        <v>8</v>
      </c>
      <c r="E2" s="8" t="s">
        <v>13</v>
      </c>
      <c r="F2" s="8" t="s">
        <v>11</v>
      </c>
      <c r="G2" s="8" t="s">
        <v>21</v>
      </c>
      <c r="H2" s="7" t="s">
        <v>38</v>
      </c>
    </row>
    <row r="3" spans="2:8" x14ac:dyDescent="0.3">
      <c r="B3" s="26" t="s">
        <v>23</v>
      </c>
      <c r="C3" s="27" t="s">
        <v>18</v>
      </c>
      <c r="D3" s="31" t="s">
        <v>2</v>
      </c>
      <c r="E3" s="31" t="s">
        <v>14</v>
      </c>
      <c r="F3" s="61">
        <v>22000</v>
      </c>
      <c r="G3" s="41">
        <v>1123</v>
      </c>
      <c r="H3" s="42">
        <v>0.15</v>
      </c>
    </row>
    <row r="4" spans="2:8" x14ac:dyDescent="0.3">
      <c r="B4" s="3" t="s">
        <v>26</v>
      </c>
      <c r="C4" s="17" t="s">
        <v>7</v>
      </c>
      <c r="D4" s="12" t="s">
        <v>2</v>
      </c>
      <c r="E4" s="12" t="s">
        <v>14</v>
      </c>
      <c r="F4" s="62">
        <v>1200</v>
      </c>
      <c r="G4" s="44">
        <v>2450</v>
      </c>
      <c r="H4" s="45">
        <v>0.05</v>
      </c>
    </row>
    <row r="5" spans="2:8" x14ac:dyDescent="0.3">
      <c r="B5" s="4" t="s">
        <v>22</v>
      </c>
      <c r="C5" s="5" t="s">
        <v>31</v>
      </c>
      <c r="D5" s="11" t="s">
        <v>2</v>
      </c>
      <c r="E5" s="11" t="s">
        <v>15</v>
      </c>
      <c r="F5" s="63">
        <v>2500</v>
      </c>
      <c r="G5" s="47">
        <v>650</v>
      </c>
      <c r="H5" s="45">
        <v>0.08</v>
      </c>
    </row>
    <row r="6" spans="2:8" x14ac:dyDescent="0.3">
      <c r="B6" s="3" t="s">
        <v>30</v>
      </c>
      <c r="C6" s="17" t="s">
        <v>20</v>
      </c>
      <c r="D6" s="12" t="s">
        <v>2</v>
      </c>
      <c r="E6" s="12" t="s">
        <v>15</v>
      </c>
      <c r="F6" s="62">
        <v>15500</v>
      </c>
      <c r="G6" s="44">
        <v>2549</v>
      </c>
      <c r="H6" s="45">
        <v>0.1</v>
      </c>
    </row>
    <row r="7" spans="2:8" x14ac:dyDescent="0.3">
      <c r="B7" s="3"/>
      <c r="C7" s="17"/>
      <c r="D7" s="19" t="s">
        <v>35</v>
      </c>
      <c r="E7" s="12"/>
      <c r="F7" s="62">
        <f>SUBTOTAL(1,F3:F6)</f>
        <v>10300</v>
      </c>
      <c r="G7" s="44"/>
      <c r="H7" s="45"/>
    </row>
    <row r="8" spans="2:8" x14ac:dyDescent="0.3">
      <c r="B8" s="3"/>
      <c r="C8" s="17">
        <f>SUBTOTAL(3,C3:C6)</f>
        <v>4</v>
      </c>
      <c r="D8" s="19" t="s">
        <v>32</v>
      </c>
      <c r="E8" s="12"/>
      <c r="F8" s="62"/>
      <c r="G8" s="44"/>
      <c r="H8" s="45"/>
    </row>
    <row r="9" spans="2:8" x14ac:dyDescent="0.3">
      <c r="B9" s="3" t="s">
        <v>25</v>
      </c>
      <c r="C9" s="17" t="s">
        <v>10</v>
      </c>
      <c r="D9" s="12" t="s">
        <v>3</v>
      </c>
      <c r="E9" s="12" t="s">
        <v>15</v>
      </c>
      <c r="F9" s="62">
        <v>6800</v>
      </c>
      <c r="G9" s="44">
        <v>3456</v>
      </c>
      <c r="H9" s="45">
        <v>0.1</v>
      </c>
    </row>
    <row r="10" spans="2:8" x14ac:dyDescent="0.3">
      <c r="B10" s="3" t="s">
        <v>28</v>
      </c>
      <c r="C10" s="17" t="s">
        <v>19</v>
      </c>
      <c r="D10" s="12" t="s">
        <v>3</v>
      </c>
      <c r="E10" s="12" t="s">
        <v>14</v>
      </c>
      <c r="F10" s="62">
        <v>12800</v>
      </c>
      <c r="G10" s="44">
        <v>1082</v>
      </c>
      <c r="H10" s="45">
        <v>0.1</v>
      </c>
    </row>
    <row r="11" spans="2:8" x14ac:dyDescent="0.3">
      <c r="B11" s="3"/>
      <c r="C11" s="17"/>
      <c r="D11" s="19" t="s">
        <v>36</v>
      </c>
      <c r="E11" s="12"/>
      <c r="F11" s="62">
        <f>SUBTOTAL(1,F9:F10)</f>
        <v>9800</v>
      </c>
      <c r="G11" s="44"/>
      <c r="H11" s="45"/>
    </row>
    <row r="12" spans="2:8" x14ac:dyDescent="0.3">
      <c r="B12" s="3"/>
      <c r="C12" s="17">
        <f>SUBTOTAL(3,C9:C10)</f>
        <v>2</v>
      </c>
      <c r="D12" s="19" t="s">
        <v>33</v>
      </c>
      <c r="E12" s="12"/>
      <c r="F12" s="62"/>
      <c r="G12" s="44"/>
      <c r="H12" s="45"/>
    </row>
    <row r="13" spans="2:8" x14ac:dyDescent="0.3">
      <c r="B13" s="3" t="s">
        <v>27</v>
      </c>
      <c r="C13" s="17" t="s">
        <v>12</v>
      </c>
      <c r="D13" s="12" t="s">
        <v>4</v>
      </c>
      <c r="E13" s="12" t="s">
        <v>16</v>
      </c>
      <c r="F13" s="62">
        <v>4800</v>
      </c>
      <c r="G13" s="44">
        <v>688</v>
      </c>
      <c r="H13" s="45">
        <v>0.1</v>
      </c>
    </row>
    <row r="14" spans="2:8" ht="14.25" thickBot="1" x14ac:dyDescent="0.35">
      <c r="B14" s="28" t="s">
        <v>29</v>
      </c>
      <c r="C14" s="29" t="s">
        <v>17</v>
      </c>
      <c r="D14" s="14" t="s">
        <v>4</v>
      </c>
      <c r="E14" s="14" t="s">
        <v>16</v>
      </c>
      <c r="F14" s="64">
        <v>3500</v>
      </c>
      <c r="G14" s="49">
        <v>967</v>
      </c>
      <c r="H14" s="59">
        <v>0.08</v>
      </c>
    </row>
    <row r="15" spans="2:8" x14ac:dyDescent="0.3">
      <c r="B15" s="13"/>
      <c r="C15" s="13"/>
      <c r="D15" s="20" t="s">
        <v>37</v>
      </c>
      <c r="E15" s="37"/>
      <c r="F15" s="68">
        <f>SUBTOTAL(1,F13:F14)</f>
        <v>4150</v>
      </c>
      <c r="G15" s="58"/>
      <c r="H15" s="48"/>
    </row>
    <row r="16" spans="2:8" x14ac:dyDescent="0.3">
      <c r="B16" s="13"/>
      <c r="C16" s="13">
        <f>SUBTOTAL(3,C13:C14)</f>
        <v>2</v>
      </c>
      <c r="D16" s="20" t="s">
        <v>34</v>
      </c>
      <c r="E16" s="37"/>
      <c r="F16" s="68"/>
      <c r="G16" s="58"/>
      <c r="H16" s="48"/>
    </row>
    <row r="17" spans="2:8" x14ac:dyDescent="0.3">
      <c r="B17" s="13"/>
      <c r="C17" s="13"/>
      <c r="D17" s="20" t="s">
        <v>1</v>
      </c>
      <c r="E17" s="37"/>
      <c r="F17" s="68">
        <f>SUBTOTAL(1,F3:F14)</f>
        <v>8637.5</v>
      </c>
      <c r="G17" s="58"/>
      <c r="H17" s="48"/>
    </row>
    <row r="18" spans="2:8" x14ac:dyDescent="0.3">
      <c r="B18" s="13"/>
      <c r="C18" s="13">
        <f>SUBTOTAL(3,C3:C14)</f>
        <v>8</v>
      </c>
      <c r="D18" s="20" t="s">
        <v>0</v>
      </c>
      <c r="E18" s="37"/>
      <c r="F18" s="68"/>
      <c r="G18" s="58"/>
      <c r="H18" s="48"/>
    </row>
  </sheetData>
  <sortState ref="B3:H14">
    <sortCondition descending="1" ref="D3:D14"/>
  </sortState>
  <phoneticPr fontId="2" type="noConversion"/>
  <conditionalFormatting sqref="B3:H18">
    <cfRule type="expression" dxfId="0" priority="1">
      <formula>$G3&gt;=2000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판매금액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2017-01-14T00:02:21Z</dcterms:created>
  <dcterms:modified xsi:type="dcterms:W3CDTF">2021-11-15T01:17:01Z</dcterms:modified>
</cp:coreProperties>
</file>